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ujitsu\Desktop\Niki2020\helyiségbérlet\Bérleti díjak emelése 2026\lakás rendelet\"/>
    </mc:Choice>
  </mc:AlternateContent>
  <bookViews>
    <workbookView xWindow="0" yWindow="0" windowWidth="28800" windowHeight="12210"/>
  </bookViews>
  <sheets>
    <sheet name="Lakás" sheetId="1" r:id="rId1"/>
    <sheet name="garáz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 l="1"/>
  <c r="N6" i="1"/>
  <c r="N7" i="1"/>
  <c r="N8" i="1"/>
  <c r="N9" i="1"/>
  <c r="N10" i="1"/>
  <c r="O10" i="1" s="1"/>
  <c r="N11" i="1"/>
  <c r="N12" i="1"/>
  <c r="N13" i="1"/>
  <c r="N14" i="1"/>
  <c r="N4" i="1"/>
  <c r="M5" i="1"/>
  <c r="M6" i="1"/>
  <c r="M7" i="1"/>
  <c r="O7" i="1" s="1"/>
  <c r="M8" i="1"/>
  <c r="M9" i="1"/>
  <c r="M10" i="1"/>
  <c r="M11" i="1"/>
  <c r="M12" i="1"/>
  <c r="M13" i="1"/>
  <c r="O13" i="1" s="1"/>
  <c r="M14" i="1"/>
  <c r="M4" i="1"/>
  <c r="L12" i="2"/>
  <c r="M12" i="2" s="1"/>
  <c r="N12" i="2" s="1"/>
  <c r="H12" i="2"/>
  <c r="I12" i="2" s="1"/>
  <c r="G11" i="2"/>
  <c r="H11" i="2" s="1"/>
  <c r="I11" i="2" s="1"/>
  <c r="G12" i="2"/>
  <c r="G9" i="2"/>
  <c r="E12" i="2"/>
  <c r="C11" i="2"/>
  <c r="C10" i="2"/>
  <c r="G10" i="2" s="1"/>
  <c r="E9" i="2"/>
  <c r="J5" i="1"/>
  <c r="J6" i="1"/>
  <c r="J7" i="1"/>
  <c r="J8" i="1"/>
  <c r="J9" i="1"/>
  <c r="J10" i="1"/>
  <c r="J11" i="1"/>
  <c r="J12" i="1"/>
  <c r="J13" i="1"/>
  <c r="J14" i="1"/>
  <c r="J4" i="1"/>
  <c r="I5" i="1"/>
  <c r="I6" i="1"/>
  <c r="I7" i="1"/>
  <c r="I8" i="1"/>
  <c r="I9" i="1"/>
  <c r="I10" i="1"/>
  <c r="I11" i="1"/>
  <c r="I12" i="1"/>
  <c r="I13" i="1"/>
  <c r="I14" i="1"/>
  <c r="I4" i="1"/>
  <c r="L11" i="2" l="1"/>
  <c r="M11" i="2" s="1"/>
  <c r="N11" i="2" s="1"/>
  <c r="O4" i="1"/>
  <c r="O9" i="1"/>
  <c r="O12" i="1"/>
  <c r="O14" i="1"/>
  <c r="O8" i="1"/>
  <c r="O6" i="1"/>
  <c r="O11" i="1"/>
  <c r="O5" i="1"/>
  <c r="K11" i="1"/>
  <c r="K5" i="1"/>
  <c r="K10" i="1"/>
  <c r="K4" i="1"/>
  <c r="K9" i="1"/>
  <c r="K14" i="1"/>
  <c r="K8" i="1"/>
  <c r="K11" i="2"/>
  <c r="J11" i="2"/>
  <c r="L10" i="2"/>
  <c r="M10" i="2" s="1"/>
  <c r="N10" i="2" s="1"/>
  <c r="H10" i="2"/>
  <c r="I10" i="2" s="1"/>
  <c r="K12" i="2"/>
  <c r="J12" i="2"/>
  <c r="L9" i="2"/>
  <c r="M9" i="2" s="1"/>
  <c r="H9" i="2"/>
  <c r="I9" i="2" s="1"/>
  <c r="O10" i="2"/>
  <c r="O12" i="2"/>
  <c r="C14" i="2"/>
  <c r="C15" i="2" s="1"/>
  <c r="K7" i="1"/>
  <c r="K12" i="1"/>
  <c r="K6" i="1"/>
  <c r="D10" i="2"/>
  <c r="D11" i="2"/>
  <c r="K13" i="1"/>
  <c r="H14" i="1"/>
  <c r="H13" i="1"/>
  <c r="P13" i="1" s="1"/>
  <c r="H12" i="1"/>
  <c r="H11" i="1"/>
  <c r="H10" i="1"/>
  <c r="H9" i="1"/>
  <c r="H8" i="1"/>
  <c r="H7" i="1"/>
  <c r="P7" i="1" s="1"/>
  <c r="H6" i="1"/>
  <c r="H5" i="1"/>
  <c r="H4" i="1"/>
  <c r="O11" i="2" l="1"/>
  <c r="P4" i="1"/>
  <c r="P8" i="1"/>
  <c r="P14" i="1"/>
  <c r="L9" i="1"/>
  <c r="L6" i="1"/>
  <c r="P6" i="1"/>
  <c r="L12" i="1"/>
  <c r="P12" i="1"/>
  <c r="L7" i="1"/>
  <c r="L10" i="1"/>
  <c r="P10" i="1"/>
  <c r="L5" i="1"/>
  <c r="P5" i="1"/>
  <c r="L8" i="1"/>
  <c r="L11" i="1"/>
  <c r="P11" i="1"/>
  <c r="L14" i="1"/>
  <c r="P9" i="1"/>
  <c r="N9" i="2"/>
  <c r="N14" i="2" s="1"/>
  <c r="N15" i="2" s="1"/>
  <c r="O9" i="2"/>
  <c r="K10" i="2"/>
  <c r="J10" i="2"/>
  <c r="K9" i="2"/>
  <c r="J9" i="2"/>
  <c r="L13" i="1"/>
  <c r="L4" i="1"/>
  <c r="H15" i="1"/>
  <c r="H16" i="1" s="1"/>
  <c r="J14" i="2" l="1"/>
  <c r="J15" i="2" s="1"/>
  <c r="P15" i="1"/>
  <c r="P16" i="1" s="1"/>
  <c r="L15" i="1"/>
  <c r="L16" i="1" s="1"/>
</calcChain>
</file>

<file path=xl/sharedStrings.xml><?xml version="1.0" encoding="utf-8"?>
<sst xmlns="http://schemas.openxmlformats.org/spreadsheetml/2006/main" count="81" uniqueCount="56">
  <si>
    <t>Lakás</t>
  </si>
  <si>
    <t>Tárgy</t>
  </si>
  <si>
    <r>
      <t>Alapterület (m</t>
    </r>
    <r>
      <rPr>
        <b/>
        <sz val="10"/>
        <rFont val="Book Antiqua"/>
        <family val="1"/>
        <charset val="238"/>
      </rPr>
      <t>²</t>
    </r>
    <r>
      <rPr>
        <b/>
        <sz val="10"/>
        <color theme="1"/>
        <rFont val="Book Antiqua"/>
        <family val="1"/>
        <charset val="238"/>
      </rPr>
      <t>)</t>
    </r>
  </si>
  <si>
    <t>Komfortfokozat</t>
  </si>
  <si>
    <t>Szobák száma</t>
  </si>
  <si>
    <t>Ft/m2</t>
  </si>
  <si>
    <t>kerthasználat /hó</t>
  </si>
  <si>
    <t>bérleti díj havonta</t>
  </si>
  <si>
    <t>növekedés</t>
  </si>
  <si>
    <t>Kossuth .u 26/1</t>
  </si>
  <si>
    <t>összkomfort</t>
  </si>
  <si>
    <t>1+2 fél</t>
  </si>
  <si>
    <t>Kossuth .u 26/2</t>
  </si>
  <si>
    <t>Kossuth .u 26/3</t>
  </si>
  <si>
    <t>Kossuth .u 26/4</t>
  </si>
  <si>
    <t>1+1 fél</t>
  </si>
  <si>
    <t>Rezeda u. 19/3/15.</t>
  </si>
  <si>
    <t>2+1 fél</t>
  </si>
  <si>
    <t>Ibolya u. 23/15</t>
  </si>
  <si>
    <t>Jázmin u. 1/11</t>
  </si>
  <si>
    <t>Szegfü u. 22/2.</t>
  </si>
  <si>
    <t>komfort</t>
  </si>
  <si>
    <t>Rezeda u. 21/8</t>
  </si>
  <si>
    <t>Hösők tere 36</t>
  </si>
  <si>
    <t>Ibolya u. 12/1.</t>
  </si>
  <si>
    <t>növekmény  havonta összesen</t>
  </si>
  <si>
    <t xml:space="preserve">növekmény éves összesen </t>
  </si>
  <si>
    <t>Garázs</t>
  </si>
  <si>
    <t>Bérelt helyiség címe</t>
  </si>
  <si>
    <t>nettó</t>
  </si>
  <si>
    <t>ÁFA</t>
  </si>
  <si>
    <t>összesen</t>
  </si>
  <si>
    <t>új nettó</t>
  </si>
  <si>
    <t>Terület m²</t>
  </si>
  <si>
    <t>új bruttó</t>
  </si>
  <si>
    <t>8182 Berhida, Jázmin u. 1/A. 1.</t>
  </si>
  <si>
    <t>8181 Berhida, Kossuth L. u. 26/2.</t>
  </si>
  <si>
    <t>8181 Berhida, Kossuth L. u. 26/1.</t>
  </si>
  <si>
    <t>8181 Berhida, Hősök tere 36.</t>
  </si>
  <si>
    <t>havonta összesen</t>
  </si>
  <si>
    <t xml:space="preserve">éves összesen </t>
  </si>
  <si>
    <t>1. opció</t>
  </si>
  <si>
    <t>30% os emelés Ft/m2</t>
  </si>
  <si>
    <t>bérleti díj évente</t>
  </si>
  <si>
    <t>2. opció</t>
  </si>
  <si>
    <t>30%-os emelés kerthesználat /hó</t>
  </si>
  <si>
    <t>30%-os emeléssel bérleti díj havonta</t>
  </si>
  <si>
    <t>30%-os emelés</t>
  </si>
  <si>
    <t>nettó Ft/m2-re számolva</t>
  </si>
  <si>
    <t>új nettó ft/m2 egységesítve</t>
  </si>
  <si>
    <t>50%-os emelés</t>
  </si>
  <si>
    <t>nettó növekmény havonta</t>
  </si>
  <si>
    <t>nettó növekmény évente</t>
  </si>
  <si>
    <t>50% os emelés Ft/m2</t>
  </si>
  <si>
    <t>50%-os emelés kerthesználat /hó</t>
  </si>
  <si>
    <t>50%-os emeléssel bérleti díj havonta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</si>
</sst>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b/>
      <sz val="18"/>
      <color theme="1"/>
      <name val="Book Antiqua"/>
      <family val="1"/>
      <charset val="238"/>
    </font>
    <font>
      <sz val="11"/>
      <color theme="1"/>
      <name val="Book Antiqua"/>
      <family val="1"/>
      <charset val="238"/>
    </font>
    <font>
      <b/>
      <sz val="10"/>
      <color theme="1"/>
      <name val="Book Antiqua"/>
      <family val="1"/>
      <charset val="238"/>
    </font>
    <font>
      <b/>
      <sz val="10"/>
      <name val="Book Antiqua"/>
      <family val="1"/>
      <charset val="238"/>
    </font>
    <font>
      <b/>
      <sz val="10"/>
      <color rgb="FF00B050"/>
      <name val="Book Antiqua"/>
      <family val="1"/>
      <charset val="238"/>
    </font>
    <font>
      <b/>
      <sz val="11"/>
      <color rgb="FF00B050"/>
      <name val="Book Antiqua"/>
      <family val="1"/>
      <charset val="238"/>
    </font>
    <font>
      <sz val="10"/>
      <color theme="1"/>
      <name val="Book Antiqua"/>
      <family val="1"/>
      <charset val="238"/>
    </font>
    <font>
      <b/>
      <sz val="11"/>
      <color rgb="FF00B0F0"/>
      <name val="Book Antiqua"/>
      <family val="1"/>
      <charset val="238"/>
    </font>
    <font>
      <b/>
      <sz val="16"/>
      <color theme="1"/>
      <name val="Book Antiqua"/>
      <family val="1"/>
      <charset val="238"/>
    </font>
    <font>
      <b/>
      <sz val="12"/>
      <color theme="1"/>
      <name val="Book Antiqua"/>
      <family val="1"/>
      <charset val="238"/>
    </font>
    <font>
      <b/>
      <sz val="11"/>
      <color theme="1"/>
      <name val="Book Antiqua"/>
      <family val="1"/>
      <charset val="238"/>
    </font>
    <font>
      <b/>
      <sz val="10"/>
      <color rgb="FF00B0F0"/>
      <name val="Book Antiqua"/>
      <family val="1"/>
      <charset val="238"/>
    </font>
    <font>
      <b/>
      <sz val="10"/>
      <color rgb="FF0070C0"/>
      <name val="Book Antiqua"/>
      <family val="1"/>
      <charset val="238"/>
    </font>
    <font>
      <sz val="11"/>
      <name val="Book Antiqua"/>
      <family val="1"/>
    </font>
    <font>
      <b/>
      <sz val="11"/>
      <color rgb="FF0070C0"/>
      <name val="Book Antiqua"/>
      <family val="1"/>
      <charset val="238"/>
    </font>
    <font>
      <b/>
      <sz val="11"/>
      <color rgb="FFFF0000"/>
      <name val="Book Antiqua"/>
      <family val="1"/>
      <charset val="238"/>
    </font>
    <font>
      <b/>
      <sz val="10"/>
      <color rgb="FFFF0000"/>
      <name val="Book Antiqua"/>
      <family val="1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8" xfId="0" applyFont="1" applyBorder="1"/>
    <xf numFmtId="0" fontId="2" fillId="0" borderId="5" xfId="0" applyFont="1" applyBorder="1"/>
    <xf numFmtId="0" fontId="2" fillId="0" borderId="7" xfId="0" applyFont="1" applyBorder="1"/>
    <xf numFmtId="1" fontId="8" fillId="0" borderId="6" xfId="0" applyNumberFormat="1" applyFont="1" applyBorder="1"/>
    <xf numFmtId="1" fontId="6" fillId="0" borderId="9" xfId="0" applyNumberFormat="1" applyFont="1" applyBorder="1"/>
    <xf numFmtId="0" fontId="2" fillId="0" borderId="0" xfId="0" applyFont="1"/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/>
    </xf>
    <xf numFmtId="1" fontId="16" fillId="0" borderId="3" xfId="0" applyNumberFormat="1" applyFont="1" applyBorder="1" applyAlignment="1">
      <alignment horizontal="center" vertical="center"/>
    </xf>
    <xf numFmtId="0" fontId="0" fillId="0" borderId="14" xfId="0" applyBorder="1"/>
    <xf numFmtId="0" fontId="2" fillId="0" borderId="14" xfId="0" applyFont="1" applyBorder="1"/>
    <xf numFmtId="0" fontId="2" fillId="0" borderId="15" xfId="0" applyFont="1" applyBorder="1"/>
    <xf numFmtId="0" fontId="13" fillId="0" borderId="19" xfId="0" applyFont="1" applyFill="1" applyBorder="1" applyAlignment="1">
      <alignment horizontal="center" wrapText="1"/>
    </xf>
    <xf numFmtId="0" fontId="13" fillId="0" borderId="14" xfId="0" applyFont="1" applyFill="1" applyBorder="1" applyAlignment="1">
      <alignment horizontal="center" wrapText="1"/>
    </xf>
    <xf numFmtId="0" fontId="13" fillId="0" borderId="14" xfId="0" applyFont="1" applyBorder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17" fillId="0" borderId="19" xfId="0" applyFont="1" applyFill="1" applyBorder="1" applyAlignment="1">
      <alignment horizontal="center" wrapText="1"/>
    </xf>
    <xf numFmtId="0" fontId="17" fillId="0" borderId="14" xfId="0" applyFont="1" applyFill="1" applyBorder="1" applyAlignment="1">
      <alignment horizontal="center" wrapText="1"/>
    </xf>
    <xf numFmtId="0" fontId="17" fillId="0" borderId="14" xfId="0" applyFont="1" applyBorder="1" applyAlignment="1">
      <alignment horizontal="center" wrapText="1"/>
    </xf>
    <xf numFmtId="0" fontId="17" fillId="0" borderId="20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1" fontId="6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6" fillId="0" borderId="21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3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tabSelected="1" zoomScale="80" zoomScaleNormal="80" workbookViewId="0">
      <selection activeCell="X20" sqref="X20"/>
    </sheetView>
  </sheetViews>
  <sheetFormatPr defaultRowHeight="15" x14ac:dyDescent="0.25"/>
  <cols>
    <col min="1" max="1" width="6.85546875" customWidth="1"/>
    <col min="2" max="2" width="20.140625" customWidth="1"/>
    <col min="4" max="4" width="16.7109375" customWidth="1"/>
    <col min="5" max="5" width="12.85546875" customWidth="1"/>
    <col min="7" max="7" width="18.85546875" customWidth="1"/>
    <col min="8" max="8" width="13.42578125" customWidth="1"/>
    <col min="11" max="11" width="22" customWidth="1"/>
    <col min="15" max="15" width="12.28515625" customWidth="1"/>
  </cols>
  <sheetData>
    <row r="1" spans="1:16" ht="24" thickBot="1" x14ac:dyDescent="0.3">
      <c r="A1" s="70" t="s">
        <v>0</v>
      </c>
      <c r="B1" s="70"/>
      <c r="C1" s="70"/>
      <c r="D1" s="70"/>
      <c r="E1" s="70"/>
      <c r="F1" s="70"/>
      <c r="G1" s="70"/>
      <c r="H1" s="70"/>
    </row>
    <row r="2" spans="1:16" ht="15.75" thickBot="1" x14ac:dyDescent="0.3">
      <c r="I2" s="67" t="s">
        <v>41</v>
      </c>
      <c r="J2" s="68"/>
      <c r="K2" s="68"/>
      <c r="L2" s="69"/>
      <c r="M2" s="67" t="s">
        <v>44</v>
      </c>
      <c r="N2" s="68"/>
      <c r="O2" s="68"/>
      <c r="P2" s="69"/>
    </row>
    <row r="3" spans="1:16" ht="99.75" customHeight="1" x14ac:dyDescent="0.3">
      <c r="A3" s="1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17" t="s">
        <v>7</v>
      </c>
      <c r="I3" s="48" t="s">
        <v>42</v>
      </c>
      <c r="J3" s="49" t="s">
        <v>45</v>
      </c>
      <c r="K3" s="50" t="s">
        <v>46</v>
      </c>
      <c r="L3" s="51" t="s">
        <v>8</v>
      </c>
      <c r="M3" s="52" t="s">
        <v>53</v>
      </c>
      <c r="N3" s="53" t="s">
        <v>54</v>
      </c>
      <c r="O3" s="54" t="s">
        <v>55</v>
      </c>
      <c r="P3" s="55" t="s">
        <v>8</v>
      </c>
    </row>
    <row r="4" spans="1:16" ht="16.5" x14ac:dyDescent="0.3">
      <c r="A4" s="3">
        <v>1</v>
      </c>
      <c r="B4" s="4" t="s">
        <v>9</v>
      </c>
      <c r="C4" s="4">
        <v>87</v>
      </c>
      <c r="D4" s="4" t="s">
        <v>10</v>
      </c>
      <c r="E4" s="5" t="s">
        <v>11</v>
      </c>
      <c r="F4" s="5">
        <v>235</v>
      </c>
      <c r="G4" s="5">
        <v>500</v>
      </c>
      <c r="H4" s="18">
        <f t="shared" ref="H4:H14" si="0">F4*C4+G4</f>
        <v>20945</v>
      </c>
      <c r="I4" s="29">
        <f t="shared" ref="I4:I14" si="1">F4*1.3</f>
        <v>305.5</v>
      </c>
      <c r="J4" s="9">
        <f t="shared" ref="J4:J14" si="2">G4*1.3</f>
        <v>650</v>
      </c>
      <c r="K4" s="11">
        <f t="shared" ref="K4:K14" si="3">(I4*C4)+J4</f>
        <v>27228.5</v>
      </c>
      <c r="L4" s="30">
        <f t="shared" ref="L4:L14" si="4">K4-H4</f>
        <v>6283.5</v>
      </c>
      <c r="M4" s="29">
        <f t="shared" ref="M4:M14" si="5">F4*1.5</f>
        <v>352.5</v>
      </c>
      <c r="N4" s="9">
        <f t="shared" ref="N4:N14" si="6">G4*1.5</f>
        <v>750</v>
      </c>
      <c r="O4" s="11">
        <f t="shared" ref="O4:O14" si="7">(M4*C4)+N4</f>
        <v>31417.5</v>
      </c>
      <c r="P4" s="30">
        <f t="shared" ref="P4:P14" si="8">O4-H4</f>
        <v>10472.5</v>
      </c>
    </row>
    <row r="5" spans="1:16" ht="16.5" x14ac:dyDescent="0.3">
      <c r="A5" s="3">
        <v>2</v>
      </c>
      <c r="B5" s="4" t="s">
        <v>12</v>
      </c>
      <c r="C5" s="4">
        <v>59</v>
      </c>
      <c r="D5" s="4" t="s">
        <v>10</v>
      </c>
      <c r="E5" s="5" t="s">
        <v>11</v>
      </c>
      <c r="F5" s="5">
        <v>235</v>
      </c>
      <c r="G5" s="5">
        <v>500</v>
      </c>
      <c r="H5" s="18">
        <f t="shared" si="0"/>
        <v>14365</v>
      </c>
      <c r="I5" s="29">
        <f t="shared" si="1"/>
        <v>305.5</v>
      </c>
      <c r="J5" s="9">
        <f t="shared" si="2"/>
        <v>650</v>
      </c>
      <c r="K5" s="11">
        <f t="shared" si="3"/>
        <v>18674.5</v>
      </c>
      <c r="L5" s="30">
        <f t="shared" si="4"/>
        <v>4309.5</v>
      </c>
      <c r="M5" s="29">
        <f t="shared" si="5"/>
        <v>352.5</v>
      </c>
      <c r="N5" s="9">
        <f t="shared" si="6"/>
        <v>750</v>
      </c>
      <c r="O5" s="11">
        <f t="shared" si="7"/>
        <v>21547.5</v>
      </c>
      <c r="P5" s="30">
        <f t="shared" si="8"/>
        <v>7182.5</v>
      </c>
    </row>
    <row r="6" spans="1:16" ht="16.5" x14ac:dyDescent="0.3">
      <c r="A6" s="3">
        <v>3</v>
      </c>
      <c r="B6" s="4" t="s">
        <v>13</v>
      </c>
      <c r="C6" s="4">
        <v>66</v>
      </c>
      <c r="D6" s="4" t="s">
        <v>10</v>
      </c>
      <c r="E6" s="5" t="s">
        <v>11</v>
      </c>
      <c r="F6" s="5">
        <v>235</v>
      </c>
      <c r="G6" s="5">
        <v>500</v>
      </c>
      <c r="H6" s="18">
        <f t="shared" si="0"/>
        <v>16010</v>
      </c>
      <c r="I6" s="29">
        <f t="shared" si="1"/>
        <v>305.5</v>
      </c>
      <c r="J6" s="9">
        <f t="shared" si="2"/>
        <v>650</v>
      </c>
      <c r="K6" s="11">
        <f t="shared" si="3"/>
        <v>20813</v>
      </c>
      <c r="L6" s="30">
        <f t="shared" si="4"/>
        <v>4803</v>
      </c>
      <c r="M6" s="29">
        <f t="shared" si="5"/>
        <v>352.5</v>
      </c>
      <c r="N6" s="9">
        <f t="shared" si="6"/>
        <v>750</v>
      </c>
      <c r="O6" s="11">
        <f t="shared" si="7"/>
        <v>24015</v>
      </c>
      <c r="P6" s="30">
        <f t="shared" si="8"/>
        <v>8005</v>
      </c>
    </row>
    <row r="7" spans="1:16" ht="16.5" x14ac:dyDescent="0.3">
      <c r="A7" s="3">
        <v>4</v>
      </c>
      <c r="B7" s="5" t="s">
        <v>14</v>
      </c>
      <c r="C7" s="4">
        <v>42.8</v>
      </c>
      <c r="D7" s="4" t="s">
        <v>10</v>
      </c>
      <c r="E7" s="5" t="s">
        <v>15</v>
      </c>
      <c r="F7" s="5">
        <v>235</v>
      </c>
      <c r="G7" s="5">
        <v>500</v>
      </c>
      <c r="H7" s="18">
        <f t="shared" si="0"/>
        <v>10558</v>
      </c>
      <c r="I7" s="29">
        <f t="shared" si="1"/>
        <v>305.5</v>
      </c>
      <c r="J7" s="9">
        <f t="shared" si="2"/>
        <v>650</v>
      </c>
      <c r="K7" s="11">
        <f t="shared" si="3"/>
        <v>13725.4</v>
      </c>
      <c r="L7" s="30">
        <f t="shared" si="4"/>
        <v>3167.3999999999996</v>
      </c>
      <c r="M7" s="29">
        <f t="shared" si="5"/>
        <v>352.5</v>
      </c>
      <c r="N7" s="9">
        <f t="shared" si="6"/>
        <v>750</v>
      </c>
      <c r="O7" s="11">
        <f t="shared" si="7"/>
        <v>15836.999999999998</v>
      </c>
      <c r="P7" s="30">
        <f t="shared" si="8"/>
        <v>5278.9999999999982</v>
      </c>
    </row>
    <row r="8" spans="1:16" ht="16.5" x14ac:dyDescent="0.3">
      <c r="A8" s="3">
        <v>5</v>
      </c>
      <c r="B8" s="4" t="s">
        <v>16</v>
      </c>
      <c r="C8" s="4">
        <v>59</v>
      </c>
      <c r="D8" s="4" t="s">
        <v>10</v>
      </c>
      <c r="E8" s="5" t="s">
        <v>17</v>
      </c>
      <c r="F8" s="5">
        <v>235</v>
      </c>
      <c r="G8" s="5"/>
      <c r="H8" s="18">
        <f t="shared" si="0"/>
        <v>13865</v>
      </c>
      <c r="I8" s="29">
        <f t="shared" si="1"/>
        <v>305.5</v>
      </c>
      <c r="J8" s="9">
        <f t="shared" si="2"/>
        <v>0</v>
      </c>
      <c r="K8" s="11">
        <f t="shared" si="3"/>
        <v>18024.5</v>
      </c>
      <c r="L8" s="30">
        <f t="shared" si="4"/>
        <v>4159.5</v>
      </c>
      <c r="M8" s="29">
        <f t="shared" si="5"/>
        <v>352.5</v>
      </c>
      <c r="N8" s="9">
        <f t="shared" si="6"/>
        <v>0</v>
      </c>
      <c r="O8" s="11">
        <f t="shared" si="7"/>
        <v>20797.5</v>
      </c>
      <c r="P8" s="30">
        <f t="shared" si="8"/>
        <v>6932.5</v>
      </c>
    </row>
    <row r="9" spans="1:16" ht="16.5" x14ac:dyDescent="0.3">
      <c r="A9" s="3">
        <v>6</v>
      </c>
      <c r="B9" s="4" t="s">
        <v>18</v>
      </c>
      <c r="C9" s="4">
        <v>59</v>
      </c>
      <c r="D9" s="4" t="s">
        <v>10</v>
      </c>
      <c r="E9" s="5" t="s">
        <v>17</v>
      </c>
      <c r="F9" s="5">
        <v>235</v>
      </c>
      <c r="G9" s="5"/>
      <c r="H9" s="18">
        <f t="shared" si="0"/>
        <v>13865</v>
      </c>
      <c r="I9" s="29">
        <f t="shared" si="1"/>
        <v>305.5</v>
      </c>
      <c r="J9" s="9">
        <f t="shared" si="2"/>
        <v>0</v>
      </c>
      <c r="K9" s="11">
        <f t="shared" si="3"/>
        <v>18024.5</v>
      </c>
      <c r="L9" s="30">
        <f t="shared" si="4"/>
        <v>4159.5</v>
      </c>
      <c r="M9" s="29">
        <f t="shared" si="5"/>
        <v>352.5</v>
      </c>
      <c r="N9" s="9">
        <f t="shared" si="6"/>
        <v>0</v>
      </c>
      <c r="O9" s="11">
        <f t="shared" si="7"/>
        <v>20797.5</v>
      </c>
      <c r="P9" s="30">
        <f t="shared" si="8"/>
        <v>6932.5</v>
      </c>
    </row>
    <row r="10" spans="1:16" ht="16.5" x14ac:dyDescent="0.3">
      <c r="A10" s="3">
        <v>7</v>
      </c>
      <c r="B10" s="4" t="s">
        <v>19</v>
      </c>
      <c r="C10" s="5">
        <v>54</v>
      </c>
      <c r="D10" s="4" t="s">
        <v>10</v>
      </c>
      <c r="E10" s="5" t="s">
        <v>11</v>
      </c>
      <c r="F10" s="5">
        <v>235</v>
      </c>
      <c r="G10" s="5"/>
      <c r="H10" s="18">
        <f t="shared" si="0"/>
        <v>12690</v>
      </c>
      <c r="I10" s="29">
        <f t="shared" si="1"/>
        <v>305.5</v>
      </c>
      <c r="J10" s="9">
        <f t="shared" si="2"/>
        <v>0</v>
      </c>
      <c r="K10" s="11">
        <f t="shared" si="3"/>
        <v>16497</v>
      </c>
      <c r="L10" s="30">
        <f t="shared" si="4"/>
        <v>3807</v>
      </c>
      <c r="M10" s="29">
        <f t="shared" si="5"/>
        <v>352.5</v>
      </c>
      <c r="N10" s="9">
        <f t="shared" si="6"/>
        <v>0</v>
      </c>
      <c r="O10" s="11">
        <f t="shared" si="7"/>
        <v>19035</v>
      </c>
      <c r="P10" s="30">
        <f t="shared" si="8"/>
        <v>6345</v>
      </c>
    </row>
    <row r="11" spans="1:16" ht="16.5" x14ac:dyDescent="0.3">
      <c r="A11" s="3">
        <v>8</v>
      </c>
      <c r="B11" s="4" t="s">
        <v>20</v>
      </c>
      <c r="C11" s="4">
        <v>37</v>
      </c>
      <c r="D11" s="4" t="s">
        <v>21</v>
      </c>
      <c r="E11" s="5">
        <v>1</v>
      </c>
      <c r="F11" s="5">
        <v>221</v>
      </c>
      <c r="G11" s="5"/>
      <c r="H11" s="18">
        <f t="shared" si="0"/>
        <v>8177</v>
      </c>
      <c r="I11" s="29">
        <f t="shared" si="1"/>
        <v>287.3</v>
      </c>
      <c r="J11" s="9">
        <f t="shared" si="2"/>
        <v>0</v>
      </c>
      <c r="K11" s="11">
        <f t="shared" si="3"/>
        <v>10630.1</v>
      </c>
      <c r="L11" s="30">
        <f t="shared" si="4"/>
        <v>2453.1000000000004</v>
      </c>
      <c r="M11" s="29">
        <f t="shared" si="5"/>
        <v>331.5</v>
      </c>
      <c r="N11" s="9">
        <f t="shared" si="6"/>
        <v>0</v>
      </c>
      <c r="O11" s="11">
        <f t="shared" si="7"/>
        <v>12265.5</v>
      </c>
      <c r="P11" s="30">
        <f t="shared" si="8"/>
        <v>4088.5</v>
      </c>
    </row>
    <row r="12" spans="1:16" ht="16.5" x14ac:dyDescent="0.3">
      <c r="A12" s="3">
        <v>9</v>
      </c>
      <c r="B12" s="4" t="s">
        <v>22</v>
      </c>
      <c r="C12" s="4">
        <v>59</v>
      </c>
      <c r="D12" s="4" t="s">
        <v>10</v>
      </c>
      <c r="E12" s="5" t="s">
        <v>17</v>
      </c>
      <c r="F12" s="5">
        <v>235</v>
      </c>
      <c r="G12" s="5"/>
      <c r="H12" s="18">
        <f t="shared" si="0"/>
        <v>13865</v>
      </c>
      <c r="I12" s="29">
        <f t="shared" si="1"/>
        <v>305.5</v>
      </c>
      <c r="J12" s="9">
        <f t="shared" si="2"/>
        <v>0</v>
      </c>
      <c r="K12" s="11">
        <f t="shared" si="3"/>
        <v>18024.5</v>
      </c>
      <c r="L12" s="30">
        <f t="shared" si="4"/>
        <v>4159.5</v>
      </c>
      <c r="M12" s="29">
        <f t="shared" si="5"/>
        <v>352.5</v>
      </c>
      <c r="N12" s="9">
        <f t="shared" si="6"/>
        <v>0</v>
      </c>
      <c r="O12" s="11">
        <f t="shared" si="7"/>
        <v>20797.5</v>
      </c>
      <c r="P12" s="30">
        <f t="shared" si="8"/>
        <v>6932.5</v>
      </c>
    </row>
    <row r="13" spans="1:16" ht="16.5" x14ac:dyDescent="0.3">
      <c r="A13" s="3">
        <v>10</v>
      </c>
      <c r="B13" s="4" t="s">
        <v>23</v>
      </c>
      <c r="C13" s="4">
        <v>131</v>
      </c>
      <c r="D13" s="4" t="s">
        <v>10</v>
      </c>
      <c r="E13" s="5">
        <v>3</v>
      </c>
      <c r="F13" s="5">
        <v>235</v>
      </c>
      <c r="G13" s="5">
        <v>500</v>
      </c>
      <c r="H13" s="18">
        <f t="shared" si="0"/>
        <v>31285</v>
      </c>
      <c r="I13" s="29">
        <f t="shared" si="1"/>
        <v>305.5</v>
      </c>
      <c r="J13" s="9">
        <f t="shared" si="2"/>
        <v>650</v>
      </c>
      <c r="K13" s="11">
        <f t="shared" si="3"/>
        <v>40670.5</v>
      </c>
      <c r="L13" s="30">
        <f t="shared" si="4"/>
        <v>9385.5</v>
      </c>
      <c r="M13" s="29">
        <f t="shared" si="5"/>
        <v>352.5</v>
      </c>
      <c r="N13" s="9">
        <f t="shared" si="6"/>
        <v>750</v>
      </c>
      <c r="O13" s="11">
        <f t="shared" si="7"/>
        <v>46927.5</v>
      </c>
      <c r="P13" s="30">
        <f t="shared" si="8"/>
        <v>15642.5</v>
      </c>
    </row>
    <row r="14" spans="1:16" ht="16.5" x14ac:dyDescent="0.3">
      <c r="A14" s="3">
        <v>11</v>
      </c>
      <c r="B14" s="4" t="s">
        <v>24</v>
      </c>
      <c r="C14" s="4">
        <v>51</v>
      </c>
      <c r="D14" s="4" t="s">
        <v>10</v>
      </c>
      <c r="E14" s="5">
        <v>2</v>
      </c>
      <c r="F14" s="5">
        <v>235</v>
      </c>
      <c r="G14" s="5"/>
      <c r="H14" s="18">
        <f t="shared" si="0"/>
        <v>11985</v>
      </c>
      <c r="I14" s="29">
        <f t="shared" si="1"/>
        <v>305.5</v>
      </c>
      <c r="J14" s="9">
        <f t="shared" si="2"/>
        <v>0</v>
      </c>
      <c r="K14" s="11">
        <f t="shared" si="3"/>
        <v>15580.5</v>
      </c>
      <c r="L14" s="30">
        <f t="shared" si="4"/>
        <v>3595.5</v>
      </c>
      <c r="M14" s="29">
        <f t="shared" si="5"/>
        <v>352.5</v>
      </c>
      <c r="N14" s="9">
        <f t="shared" si="6"/>
        <v>0</v>
      </c>
      <c r="O14" s="11">
        <f t="shared" si="7"/>
        <v>17977.5</v>
      </c>
      <c r="P14" s="30">
        <f t="shared" si="8"/>
        <v>5992.5</v>
      </c>
    </row>
    <row r="15" spans="1:16" ht="45" x14ac:dyDescent="0.3">
      <c r="G15" s="28" t="s">
        <v>7</v>
      </c>
      <c r="H15" s="19">
        <f>SUM(H4:H14)</f>
        <v>167610</v>
      </c>
      <c r="I15" s="24"/>
      <c r="J15" s="22"/>
      <c r="K15" s="20" t="s">
        <v>25</v>
      </c>
      <c r="L15" s="26">
        <f>SUM(L4:L14)</f>
        <v>50283</v>
      </c>
      <c r="M15" s="24"/>
      <c r="N15" s="22"/>
      <c r="O15" s="20" t="s">
        <v>25</v>
      </c>
      <c r="P15" s="26">
        <f>SUM(P4:P14)</f>
        <v>83805</v>
      </c>
    </row>
    <row r="16" spans="1:16" ht="45.75" thickBot="1" x14ac:dyDescent="0.35">
      <c r="G16" s="28" t="s">
        <v>43</v>
      </c>
      <c r="H16" s="19">
        <f>H15*12</f>
        <v>2011320</v>
      </c>
      <c r="I16" s="25"/>
      <c r="J16" s="23"/>
      <c r="K16" s="21" t="s">
        <v>26</v>
      </c>
      <c r="L16" s="27">
        <f>L15*12</f>
        <v>603396</v>
      </c>
      <c r="M16" s="25"/>
      <c r="N16" s="23"/>
      <c r="O16" s="21" t="s">
        <v>26</v>
      </c>
      <c r="P16" s="27">
        <f>P15*12</f>
        <v>1005660</v>
      </c>
    </row>
    <row r="19" spans="11:11" x14ac:dyDescent="0.25">
      <c r="K19" s="12"/>
    </row>
    <row r="20" spans="11:11" ht="45.75" customHeight="1" x14ac:dyDescent="0.25"/>
  </sheetData>
  <mergeCells count="3">
    <mergeCell ref="M2:P2"/>
    <mergeCell ref="A1:H1"/>
    <mergeCell ref="I2:L2"/>
  </mergeCells>
  <pageMargins left="0.70866141732283472" right="0.70866141732283472" top="0.74803149606299213" bottom="0.74803149606299213" header="0.31496062992125984" footer="0.31496062992125984"/>
  <pageSetup paperSize="8" scale="56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18"/>
  <sheetViews>
    <sheetView zoomScale="80" zoomScaleNormal="80" workbookViewId="0">
      <selection activeCell="C15" sqref="C15"/>
    </sheetView>
  </sheetViews>
  <sheetFormatPr defaultRowHeight="15" x14ac:dyDescent="0.25"/>
  <cols>
    <col min="1" max="1" width="6.7109375" customWidth="1"/>
    <col min="2" max="2" width="35.7109375" customWidth="1"/>
    <col min="3" max="6" width="15.7109375" customWidth="1"/>
    <col min="7" max="7" width="15.5703125" customWidth="1"/>
    <col min="8" max="8" width="21.140625" customWidth="1"/>
    <col min="12" max="12" width="18.28515625" customWidth="1"/>
  </cols>
  <sheetData>
    <row r="4" spans="1:15" ht="15" customHeight="1" x14ac:dyDescent="0.25"/>
    <row r="5" spans="1:15" ht="15" customHeight="1" thickBot="1" x14ac:dyDescent="0.3"/>
    <row r="6" spans="1:15" ht="15" customHeight="1" thickBot="1" x14ac:dyDescent="0.3">
      <c r="A6" s="74" t="s">
        <v>27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6"/>
    </row>
    <row r="7" spans="1:15" ht="15" customHeight="1" x14ac:dyDescent="0.3">
      <c r="A7" s="45"/>
      <c r="B7" s="46"/>
      <c r="C7" s="46"/>
      <c r="D7" s="46"/>
      <c r="E7" s="46"/>
      <c r="F7" s="47"/>
      <c r="G7" s="47"/>
      <c r="H7" s="77" t="s">
        <v>47</v>
      </c>
      <c r="I7" s="78"/>
      <c r="J7" s="78"/>
      <c r="K7" s="79"/>
      <c r="L7" s="71" t="s">
        <v>50</v>
      </c>
      <c r="M7" s="72"/>
      <c r="N7" s="72"/>
      <c r="O7" s="73"/>
    </row>
    <row r="8" spans="1:15" ht="63.75" customHeight="1" x14ac:dyDescent="0.25">
      <c r="A8" s="7"/>
      <c r="B8" s="15" t="s">
        <v>28</v>
      </c>
      <c r="C8" s="8" t="s">
        <v>29</v>
      </c>
      <c r="D8" s="8" t="s">
        <v>30</v>
      </c>
      <c r="E8" s="8" t="s">
        <v>31</v>
      </c>
      <c r="F8" s="15" t="s">
        <v>33</v>
      </c>
      <c r="G8" s="32" t="s">
        <v>48</v>
      </c>
      <c r="H8" s="36" t="s">
        <v>49</v>
      </c>
      <c r="I8" s="31" t="s">
        <v>32</v>
      </c>
      <c r="J8" s="31" t="s">
        <v>8</v>
      </c>
      <c r="K8" s="37" t="s">
        <v>34</v>
      </c>
      <c r="L8" s="36" t="s">
        <v>49</v>
      </c>
      <c r="M8" s="31" t="s">
        <v>32</v>
      </c>
      <c r="N8" s="31" t="s">
        <v>8</v>
      </c>
      <c r="O8" s="37" t="s">
        <v>34</v>
      </c>
    </row>
    <row r="9" spans="1:15" ht="15" customHeight="1" x14ac:dyDescent="0.25">
      <c r="A9" s="7">
        <v>1</v>
      </c>
      <c r="B9" s="9" t="s">
        <v>35</v>
      </c>
      <c r="C9" s="10">
        <v>3165</v>
      </c>
      <c r="D9" s="10">
        <v>855</v>
      </c>
      <c r="E9" s="10">
        <f>C9+D9</f>
        <v>4020</v>
      </c>
      <c r="F9" s="38">
        <v>13</v>
      </c>
      <c r="G9" s="33">
        <f>C9/F9</f>
        <v>243.46153846153845</v>
      </c>
      <c r="H9" s="43">
        <f>G9*1.3</f>
        <v>316.5</v>
      </c>
      <c r="I9" s="11">
        <f>H9*F9</f>
        <v>4114.5</v>
      </c>
      <c r="J9" s="11">
        <f>I9-C9</f>
        <v>949.5</v>
      </c>
      <c r="K9" s="30">
        <f>I9*1.27</f>
        <v>5225.415</v>
      </c>
      <c r="L9" s="44">
        <f>G9*1.5</f>
        <v>365.19230769230768</v>
      </c>
      <c r="M9" s="11">
        <f>L9*F9</f>
        <v>4747.5</v>
      </c>
      <c r="N9" s="11">
        <f>M9-C9</f>
        <v>1582.5</v>
      </c>
      <c r="O9" s="30">
        <f>M9*1.27</f>
        <v>6029.3249999999998</v>
      </c>
    </row>
    <row r="10" spans="1:15" ht="15" customHeight="1" x14ac:dyDescent="0.25">
      <c r="A10" s="7">
        <v>2</v>
      </c>
      <c r="B10" s="9" t="s">
        <v>36</v>
      </c>
      <c r="C10" s="10">
        <f>E10/1.27</f>
        <v>3944.8818897637793</v>
      </c>
      <c r="D10" s="10">
        <f>E10-C10</f>
        <v>1065.1181102362207</v>
      </c>
      <c r="E10" s="10">
        <v>5010</v>
      </c>
      <c r="F10" s="38">
        <v>16.2</v>
      </c>
      <c r="G10" s="33">
        <f>C10/F10</f>
        <v>243.51122776319627</v>
      </c>
      <c r="H10" s="43">
        <f>G10*1.3</f>
        <v>316.56459609215517</v>
      </c>
      <c r="I10" s="11">
        <f>H10*F10</f>
        <v>5128.3464566929133</v>
      </c>
      <c r="J10" s="11">
        <f>I10-C10</f>
        <v>1183.464566929134</v>
      </c>
      <c r="K10" s="30">
        <f t="shared" ref="K10:K12" si="0">I10*1.27</f>
        <v>6513</v>
      </c>
      <c r="L10" s="44">
        <f>G10*1.5</f>
        <v>365.2668416447944</v>
      </c>
      <c r="M10" s="11">
        <f>L10*F10</f>
        <v>5917.322834645669</v>
      </c>
      <c r="N10" s="11">
        <f>M10-C10</f>
        <v>1972.4409448818897</v>
      </c>
      <c r="O10" s="30">
        <f t="shared" ref="O10:O12" si="1">M10*1.27</f>
        <v>7515</v>
      </c>
    </row>
    <row r="11" spans="1:15" ht="15" customHeight="1" x14ac:dyDescent="0.25">
      <c r="A11" s="7">
        <v>3</v>
      </c>
      <c r="B11" s="9" t="s">
        <v>37</v>
      </c>
      <c r="C11" s="10">
        <f>E11/1.27</f>
        <v>3944.8818897637793</v>
      </c>
      <c r="D11" s="10">
        <f>E11-C11</f>
        <v>1065.1181102362207</v>
      </c>
      <c r="E11" s="10">
        <v>5010</v>
      </c>
      <c r="F11" s="38">
        <v>16.2</v>
      </c>
      <c r="G11" s="33">
        <f t="shared" ref="G11:G12" si="2">C11/F11</f>
        <v>243.51122776319627</v>
      </c>
      <c r="H11" s="43">
        <f>G11*1.3</f>
        <v>316.56459609215517</v>
      </c>
      <c r="I11" s="11">
        <f>H11*F11</f>
        <v>5128.3464566929133</v>
      </c>
      <c r="J11" s="11">
        <f>I11-C11</f>
        <v>1183.464566929134</v>
      </c>
      <c r="K11" s="30">
        <f t="shared" si="0"/>
        <v>6513</v>
      </c>
      <c r="L11" s="44">
        <f>G11*1.5</f>
        <v>365.2668416447944</v>
      </c>
      <c r="M11" s="11">
        <f>L11*F11</f>
        <v>5917.322834645669</v>
      </c>
      <c r="N11" s="11">
        <f>M11-C11</f>
        <v>1972.4409448818897</v>
      </c>
      <c r="O11" s="30">
        <f t="shared" si="1"/>
        <v>7515</v>
      </c>
    </row>
    <row r="12" spans="1:15" ht="15" customHeight="1" x14ac:dyDescent="0.25">
      <c r="A12" s="7">
        <v>4</v>
      </c>
      <c r="B12" s="9" t="s">
        <v>38</v>
      </c>
      <c r="C12" s="10">
        <v>3882</v>
      </c>
      <c r="D12" s="10">
        <v>1048</v>
      </c>
      <c r="E12" s="10">
        <f>C12+D12</f>
        <v>4930</v>
      </c>
      <c r="F12" s="38">
        <v>16.2</v>
      </c>
      <c r="G12" s="33">
        <f t="shared" si="2"/>
        <v>239.62962962962965</v>
      </c>
      <c r="H12" s="43">
        <f>317</f>
        <v>317</v>
      </c>
      <c r="I12" s="11">
        <f>H12*F12</f>
        <v>5135.3999999999996</v>
      </c>
      <c r="J12" s="11">
        <f>I12-C12</f>
        <v>1253.3999999999996</v>
      </c>
      <c r="K12" s="30">
        <f t="shared" si="0"/>
        <v>6521.9579999999996</v>
      </c>
      <c r="L12" s="44">
        <f>365</f>
        <v>365</v>
      </c>
      <c r="M12" s="11">
        <f>L12*F12</f>
        <v>5913</v>
      </c>
      <c r="N12" s="11">
        <f>M12-C12</f>
        <v>2031</v>
      </c>
      <c r="O12" s="30">
        <f t="shared" si="1"/>
        <v>7509.51</v>
      </c>
    </row>
    <row r="13" spans="1:15" ht="15" customHeight="1" x14ac:dyDescent="0.25">
      <c r="A13" s="7"/>
      <c r="B13" s="16"/>
      <c r="C13" s="10"/>
      <c r="D13" s="10"/>
      <c r="E13" s="10"/>
      <c r="F13" s="38"/>
      <c r="G13" s="33"/>
      <c r="H13" s="58"/>
      <c r="I13" s="9"/>
      <c r="J13" s="9"/>
      <c r="K13" s="59"/>
      <c r="L13" s="58"/>
      <c r="M13" s="9"/>
      <c r="N13" s="9"/>
      <c r="O13" s="59"/>
    </row>
    <row r="14" spans="1:15" ht="67.5" customHeight="1" x14ac:dyDescent="0.25">
      <c r="A14" s="6"/>
      <c r="B14" s="13" t="s">
        <v>39</v>
      </c>
      <c r="C14" s="39">
        <f>SUM(C9:C12)</f>
        <v>14936.763779527559</v>
      </c>
      <c r="D14" s="40"/>
      <c r="E14" s="13"/>
      <c r="F14" s="13"/>
      <c r="G14" s="34"/>
      <c r="H14" s="60" t="s">
        <v>51</v>
      </c>
      <c r="I14" s="56"/>
      <c r="J14" s="57">
        <f>SUM(J9:J12)</f>
        <v>4569.8291338582676</v>
      </c>
      <c r="K14" s="61"/>
      <c r="L14" s="60" t="s">
        <v>51</v>
      </c>
      <c r="M14" s="56"/>
      <c r="N14" s="57">
        <f>SUM(N9:N12)</f>
        <v>7558.3818897637793</v>
      </c>
      <c r="O14" s="59"/>
    </row>
    <row r="15" spans="1:15" ht="65.25" customHeight="1" thickBot="1" x14ac:dyDescent="0.3">
      <c r="A15" s="6"/>
      <c r="B15" s="14" t="s">
        <v>40</v>
      </c>
      <c r="C15" s="41">
        <f>C14*12</f>
        <v>179241.1653543307</v>
      </c>
      <c r="D15" s="42"/>
      <c r="E15" s="14"/>
      <c r="F15" s="14"/>
      <c r="G15" s="35"/>
      <c r="H15" s="62" t="s">
        <v>52</v>
      </c>
      <c r="I15" s="63"/>
      <c r="J15" s="64">
        <f>J14*12</f>
        <v>54837.949606299211</v>
      </c>
      <c r="K15" s="65"/>
      <c r="L15" s="62" t="s">
        <v>52</v>
      </c>
      <c r="M15" s="63"/>
      <c r="N15" s="64">
        <f>N14*12</f>
        <v>90700.582677165352</v>
      </c>
      <c r="O15" s="66"/>
    </row>
    <row r="16" spans="1:15" ht="15" customHeight="1" x14ac:dyDescent="0.25"/>
    <row r="17" ht="15" customHeight="1" x14ac:dyDescent="0.25"/>
    <row r="18" ht="15" customHeight="1" x14ac:dyDescent="0.25"/>
  </sheetData>
  <mergeCells count="3">
    <mergeCell ref="L7:O7"/>
    <mergeCell ref="A6:O6"/>
    <mergeCell ref="H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Lakás</vt:lpstr>
      <vt:lpstr>garázs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</dc:creator>
  <cp:lastModifiedBy>Niki</cp:lastModifiedBy>
  <cp:lastPrinted>2026-02-12T06:42:41Z</cp:lastPrinted>
  <dcterms:created xsi:type="dcterms:W3CDTF">2026-02-10T13:04:50Z</dcterms:created>
  <dcterms:modified xsi:type="dcterms:W3CDTF">2026-02-12T08:24:17Z</dcterms:modified>
</cp:coreProperties>
</file>